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9E259B44-4B62-45DC-9686-5A02B0E4F3DA}" xr6:coauthVersionLast="47" xr6:coauthVersionMax="47" xr10:uidLastSave="{00000000-0000-0000-0000-000000000000}"/>
  <bookViews>
    <workbookView xWindow="2235" yWindow="930" windowWidth="19260" windowHeight="15345" xr2:uid="{00000000-000D-0000-FFFF-FFFF00000000}"/>
  </bookViews>
  <sheets>
    <sheet name="АСУР" sheetId="1" r:id="rId1"/>
  </sheets>
  <definedNames>
    <definedName name="_xlnm.Print_Area" localSheetId="0">АСУР!$A$1:$Q$48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18" i="1"/>
  <c r="H19" i="1"/>
  <c r="H20" i="1"/>
  <c r="H41" i="1" s="1"/>
  <c r="H42" i="1" s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7" i="1"/>
  <c r="K40" i="1"/>
</calcChain>
</file>

<file path=xl/sharedStrings.xml><?xml version="1.0" encoding="utf-8"?>
<sst xmlns="http://schemas.openxmlformats.org/spreadsheetml/2006/main" count="106" uniqueCount="87">
  <si>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</si>
  <si>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</si>
  <si>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</si>
  <si>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</si>
  <si>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434(Т)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</si>
  <si>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</si>
  <si>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</si>
  <si>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</si>
  <si>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</si>
  <si>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</si>
  <si>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</si>
  <si>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</si>
  <si>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</si>
  <si>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Автоматическая система учета ресурсов</t>
  </si>
  <si>
    <t>Приборы и оборудование</t>
  </si>
  <si>
    <t>1</t>
  </si>
  <si>
    <t>8-ми портовый преобразователь RS485 в Ethernet</t>
  </si>
  <si>
    <t>шт.</t>
  </si>
  <si>
    <t>Пульсар</t>
  </si>
  <si>
    <t>2</t>
  </si>
  <si>
    <t xml:space="preserve">Блок питания </t>
  </si>
  <si>
    <t>12В, 30Вт
БП30Б-Д3-12
ОВЕН</t>
  </si>
  <si>
    <t>Щиты и комплектующие</t>
  </si>
  <si>
    <t>3</t>
  </si>
  <si>
    <t xml:space="preserve">Щит металлический </t>
  </si>
  <si>
    <t>400х300х200
R5CE0342
DKC</t>
  </si>
  <si>
    <t>3.1</t>
  </si>
  <si>
    <t xml:space="preserve">Автоматический выключатель </t>
  </si>
  <si>
    <t>6А
ВА 47-29-1С6-УХЛЗ
КЕАЗ</t>
  </si>
  <si>
    <t>3.2</t>
  </si>
  <si>
    <t xml:space="preserve">Зажим винтовой </t>
  </si>
  <si>
    <t>серый ЗНИ-2,5мм2
YZN10-002-K03
IEK</t>
  </si>
  <si>
    <t>3.3</t>
  </si>
  <si>
    <t>голубой ЗНИ-2,5мм2
YZN10-002-K07
IEK</t>
  </si>
  <si>
    <t>3.4</t>
  </si>
  <si>
    <t>Зажим винтовой</t>
  </si>
  <si>
    <t>желто-зеленый ЗНИ-4,0мм2
YZN20-004-K52
IEK</t>
  </si>
  <si>
    <t>3.5</t>
  </si>
  <si>
    <t>Заглушка для ЗНИ-35мм2</t>
  </si>
  <si>
    <t>YZN10D-ZGL-035-K03
IEK</t>
  </si>
  <si>
    <t>Кабели и провода</t>
  </si>
  <si>
    <t>4</t>
  </si>
  <si>
    <t>Кабель для сетей RS-485 с низким дымовыделением</t>
  </si>
  <si>
    <t>м.</t>
  </si>
  <si>
    <t>сеч. 2х2х0.78
СегментКИ-485-ПсЭВнг(А)-LSLTx</t>
  </si>
  <si>
    <t>5</t>
  </si>
  <si>
    <t>Патч-корд</t>
  </si>
  <si>
    <t>L=2 м</t>
  </si>
  <si>
    <t>Монтажные изделия и материалы</t>
  </si>
  <si>
    <t>6</t>
  </si>
  <si>
    <t>Труба гофрированная ПНД безгалогенная</t>
  </si>
  <si>
    <t>Ø16мм 
CTG20-16-K02-100-I
IEK</t>
  </si>
  <si>
    <t>7</t>
  </si>
  <si>
    <t>Скоба металлическая двухлапковая</t>
  </si>
  <si>
    <t>СМД 16-17
IEK</t>
  </si>
  <si>
    <t>8</t>
  </si>
  <si>
    <t>Саморез с прессшайбой</t>
  </si>
  <si>
    <t>4.2х32
PR08.20743
Промрукав</t>
  </si>
  <si>
    <t>9</t>
  </si>
  <si>
    <t>Дюбель металлический универсальный</t>
  </si>
  <si>
    <t>5х30
PR08.8234
Промрукав</t>
  </si>
  <si>
    <t>10</t>
  </si>
  <si>
    <t>Резистор</t>
  </si>
  <si>
    <t>120 кОм</t>
  </si>
  <si>
    <t>11</t>
  </si>
  <si>
    <t>Блок коммутации</t>
  </si>
  <si>
    <t>12</t>
  </si>
  <si>
    <t>Труба металлическая</t>
  </si>
  <si>
    <t xml:space="preserve">Ø25мм </t>
  </si>
  <si>
    <t>13</t>
  </si>
  <si>
    <t>Пена монтажная огнестойкая</t>
  </si>
  <si>
    <t>DF1201</t>
  </si>
  <si>
    <t>Программное обеспечение</t>
  </si>
  <si>
    <t>14</t>
  </si>
  <si>
    <t>ПО "Пульсар-сервер"</t>
  </si>
  <si>
    <t>Вид работ: Слаботочные сети. Автоматическая система учета ресурсов.</t>
  </si>
  <si>
    <t>Аналог (УКАЗАТЬ В СЛУЧАЕ ЗАМЕН)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</si>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</sst>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5" fillId="0" borderId="5"/>
    <xf numFmtId="0" fontId="11" fillId="0" borderId="5"/>
    <xf numFmtId="0" fontId="5" fillId="0" borderId="5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3" borderId="6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14" fontId="6" fillId="0" borderId="18" xfId="1" applyNumberFormat="1" applyFont="1" applyFill="1" applyBorder="1" applyAlignment="1">
      <alignment horizontal="center" vertical="center" wrapText="1"/>
    </xf>
    <xf numFmtId="14" fontId="6" fillId="0" borderId="6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8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4" fillId="0" borderId="6" xfId="0" applyFont="1" applyBorder="1" applyAlignment="1">
      <alignment horizontal="center"/>
    </xf>
    <xf numFmtId="0" fontId="12" fillId="0" borderId="6" xfId="0" applyFont="1" applyBorder="1"/>
    <xf numFmtId="0" fontId="9" fillId="0" borderId="6" xfId="0" applyFont="1" applyBorder="1" applyAlignment="1">
      <alignment horizontal="center"/>
    </xf>
    <xf numFmtId="4" fontId="6" fillId="0" borderId="6" xfId="1" applyNumberFormat="1" applyFont="1" applyFill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/>
    </xf>
    <xf numFmtId="4" fontId="6" fillId="3" borderId="6" xfId="1" applyNumberFormat="1" applyFont="1" applyFill="1" applyBorder="1" applyAlignment="1">
      <alignment horizontal="center" vertical="center" wrapText="1"/>
    </xf>
    <xf numFmtId="0" fontId="3" fillId="0" borderId="12" xfId="2" applyFont="1" applyBorder="1" applyAlignment="1">
      <alignment horizontal="right" vertical="top"/>
    </xf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12" fillId="0" borderId="12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3" fillId="0" borderId="9" xfId="2" applyFont="1" applyBorder="1" applyAlignment="1">
      <alignment horizontal="right" vertical="top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935EAEC5-52F3-4ABE-8D77-CB9EC225958E}"/>
    <cellStyle name="Обычный_Ф-2 кровля уч.356 ПЖС №3" xfId="2" xr:uid="{88E42660-D657-40D9-8E4B-4098802336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46"/>
  <sheetViews>
    <sheetView tabSelected="1" view="pageBreakPreview" topLeftCell="A25" zoomScale="60" zoomScaleNormal="70" workbookViewId="0">
      <selection activeCell="H41" sqref="H41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50" t="s">
        <v>4</v>
      </c>
      <c r="C8" s="50"/>
      <c r="D8" s="50"/>
      <c r="E8" s="50"/>
      <c r="F8" s="50"/>
      <c r="G8" s="50"/>
      <c r="H8" s="50"/>
      <c r="I8" s="50"/>
      <c r="J8" s="50"/>
    </row>
    <row r="9" spans="2:10" ht="11.1" customHeight="1" x14ac:dyDescent="0.2"/>
    <row r="10" spans="2:10" ht="15.95" customHeight="1" x14ac:dyDescent="0.2">
      <c r="B10" s="51" t="s">
        <v>5</v>
      </c>
      <c r="C10" s="51"/>
      <c r="D10" s="51"/>
      <c r="E10" s="51"/>
      <c r="F10" s="51"/>
      <c r="G10" s="52"/>
      <c r="H10" s="52"/>
      <c r="I10" s="51"/>
      <c r="J10" s="51"/>
    </row>
    <row r="11" spans="2:10" ht="15.95" customHeight="1" x14ac:dyDescent="0.2">
      <c r="B11" s="53"/>
      <c r="C11" s="53"/>
      <c r="D11" s="53"/>
      <c r="E11" s="53"/>
      <c r="F11" s="53"/>
      <c r="G11" s="53"/>
      <c r="H11" s="53"/>
      <c r="I11" s="53"/>
      <c r="J11" s="53"/>
    </row>
    <row r="12" spans="2:10" ht="15.95" customHeight="1" x14ac:dyDescent="0.25">
      <c r="B12" s="4" t="s">
        <v>75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15" t="s">
        <v>77</v>
      </c>
      <c r="H14" s="15" t="s">
        <v>78</v>
      </c>
      <c r="I14" s="14" t="s">
        <v>76</v>
      </c>
      <c r="J14" s="6" t="s">
        <v>12</v>
      </c>
    </row>
    <row r="15" spans="2:10" s="10" customFormat="1" ht="15.75" x14ac:dyDescent="0.2">
      <c r="B15" s="44" t="s">
        <v>13</v>
      </c>
      <c r="C15" s="45"/>
      <c r="D15" s="45"/>
      <c r="E15" s="45"/>
      <c r="F15" s="46"/>
      <c r="G15" s="17"/>
      <c r="H15" s="17"/>
      <c r="I15" s="17"/>
      <c r="J15" s="17"/>
    </row>
    <row r="16" spans="2:10" s="10" customFormat="1" ht="15.75" x14ac:dyDescent="0.2">
      <c r="B16" s="41" t="s">
        <v>14</v>
      </c>
      <c r="C16" s="42"/>
      <c r="D16" s="42"/>
      <c r="E16" s="42"/>
      <c r="F16" s="43"/>
      <c r="G16" s="16"/>
      <c r="H16" s="16"/>
      <c r="I16" s="16"/>
      <c r="J16" s="16"/>
    </row>
    <row r="17" spans="2:10" s="10" customFormat="1" ht="31.5" x14ac:dyDescent="0.2">
      <c r="B17" s="11" t="s">
        <v>15</v>
      </c>
      <c r="C17" s="12" t="s">
        <v>16</v>
      </c>
      <c r="D17" s="13" t="s">
        <v>17</v>
      </c>
      <c r="E17" s="13">
        <v>1</v>
      </c>
      <c r="F17" s="18">
        <v>46174</v>
      </c>
      <c r="G17" s="19"/>
      <c r="H17" s="28">
        <f>G17*E17</f>
        <v>0</v>
      </c>
      <c r="I17" s="13"/>
      <c r="J17" s="13" t="s">
        <v>18</v>
      </c>
    </row>
    <row r="18" spans="2:10" s="10" customFormat="1" ht="47.25" x14ac:dyDescent="0.2">
      <c r="B18" s="11" t="s">
        <v>19</v>
      </c>
      <c r="C18" s="12" t="s">
        <v>20</v>
      </c>
      <c r="D18" s="13" t="s">
        <v>17</v>
      </c>
      <c r="E18" s="13">
        <v>1</v>
      </c>
      <c r="F18" s="18">
        <v>46174</v>
      </c>
      <c r="G18" s="19"/>
      <c r="H18" s="28">
        <f t="shared" ref="H18:H39" si="0">G18*E18</f>
        <v>0</v>
      </c>
      <c r="I18" s="13"/>
      <c r="J18" s="13" t="s">
        <v>21</v>
      </c>
    </row>
    <row r="19" spans="2:10" s="10" customFormat="1" ht="15.75" x14ac:dyDescent="0.2">
      <c r="B19" s="39" t="s">
        <v>22</v>
      </c>
      <c r="C19" s="40"/>
      <c r="D19" s="40"/>
      <c r="E19" s="40"/>
      <c r="F19" s="40"/>
      <c r="G19" s="16"/>
      <c r="H19" s="32">
        <f t="shared" si="0"/>
        <v>0</v>
      </c>
      <c r="I19" s="16"/>
      <c r="J19" s="16"/>
    </row>
    <row r="20" spans="2:10" s="10" customFormat="1" ht="47.25" x14ac:dyDescent="0.2">
      <c r="B20" s="11" t="s">
        <v>23</v>
      </c>
      <c r="C20" s="12" t="s">
        <v>24</v>
      </c>
      <c r="D20" s="13" t="s">
        <v>17</v>
      </c>
      <c r="E20" s="13">
        <v>1</v>
      </c>
      <c r="F20" s="18">
        <v>46174</v>
      </c>
      <c r="G20" s="19"/>
      <c r="H20" s="28">
        <f t="shared" si="0"/>
        <v>0</v>
      </c>
      <c r="I20" s="13"/>
      <c r="J20" s="13" t="s">
        <v>25</v>
      </c>
    </row>
    <row r="21" spans="2:10" s="10" customFormat="1" ht="47.25" x14ac:dyDescent="0.2">
      <c r="B21" s="11" t="s">
        <v>26</v>
      </c>
      <c r="C21" s="12" t="s">
        <v>27</v>
      </c>
      <c r="D21" s="13" t="s">
        <v>17</v>
      </c>
      <c r="E21" s="13">
        <v>1</v>
      </c>
      <c r="F21" s="18">
        <v>46174</v>
      </c>
      <c r="G21" s="19"/>
      <c r="H21" s="28">
        <f t="shared" si="0"/>
        <v>0</v>
      </c>
      <c r="I21" s="13"/>
      <c r="J21" s="13" t="s">
        <v>28</v>
      </c>
    </row>
    <row r="22" spans="2:10" s="10" customFormat="1" ht="47.25" x14ac:dyDescent="0.2">
      <c r="B22" s="11" t="s">
        <v>29</v>
      </c>
      <c r="C22" s="12" t="s">
        <v>30</v>
      </c>
      <c r="D22" s="13" t="s">
        <v>17</v>
      </c>
      <c r="E22" s="13">
        <v>2</v>
      </c>
      <c r="F22" s="18">
        <v>46174</v>
      </c>
      <c r="G22" s="19"/>
      <c r="H22" s="28">
        <f t="shared" si="0"/>
        <v>0</v>
      </c>
      <c r="I22" s="13"/>
      <c r="J22" s="13" t="s">
        <v>31</v>
      </c>
    </row>
    <row r="23" spans="2:10" s="10" customFormat="1" ht="47.25" x14ac:dyDescent="0.2">
      <c r="B23" s="11" t="s">
        <v>32</v>
      </c>
      <c r="C23" s="12" t="s">
        <v>30</v>
      </c>
      <c r="D23" s="13" t="s">
        <v>17</v>
      </c>
      <c r="E23" s="13">
        <v>1</v>
      </c>
      <c r="F23" s="18">
        <v>46174</v>
      </c>
      <c r="G23" s="19"/>
      <c r="H23" s="28">
        <f t="shared" si="0"/>
        <v>0</v>
      </c>
      <c r="I23" s="13"/>
      <c r="J23" s="13" t="s">
        <v>33</v>
      </c>
    </row>
    <row r="24" spans="2:10" s="10" customFormat="1" ht="63" x14ac:dyDescent="0.2">
      <c r="B24" s="11" t="s">
        <v>34</v>
      </c>
      <c r="C24" s="12" t="s">
        <v>35</v>
      </c>
      <c r="D24" s="13" t="s">
        <v>17</v>
      </c>
      <c r="E24" s="13">
        <v>1</v>
      </c>
      <c r="F24" s="18">
        <v>46174</v>
      </c>
      <c r="G24" s="19"/>
      <c r="H24" s="28">
        <f t="shared" si="0"/>
        <v>0</v>
      </c>
      <c r="I24" s="13"/>
      <c r="J24" s="13" t="s">
        <v>36</v>
      </c>
    </row>
    <row r="25" spans="2:10" s="10" customFormat="1" ht="47.25" x14ac:dyDescent="0.2">
      <c r="B25" s="11" t="s">
        <v>37</v>
      </c>
      <c r="C25" s="12" t="s">
        <v>38</v>
      </c>
      <c r="D25" s="13" t="s">
        <v>17</v>
      </c>
      <c r="E25" s="13">
        <v>3</v>
      </c>
      <c r="F25" s="18">
        <v>46174</v>
      </c>
      <c r="G25" s="19"/>
      <c r="H25" s="28">
        <f t="shared" si="0"/>
        <v>0</v>
      </c>
      <c r="I25" s="13"/>
      <c r="J25" s="13" t="s">
        <v>39</v>
      </c>
    </row>
    <row r="26" spans="2:10" s="10" customFormat="1" ht="15.75" x14ac:dyDescent="0.2">
      <c r="B26" s="39" t="s">
        <v>40</v>
      </c>
      <c r="C26" s="40"/>
      <c r="D26" s="40"/>
      <c r="E26" s="40"/>
      <c r="F26" s="40"/>
      <c r="G26" s="16"/>
      <c r="H26" s="32">
        <f t="shared" si="0"/>
        <v>0</v>
      </c>
      <c r="I26" s="16"/>
      <c r="J26" s="16"/>
    </row>
    <row r="27" spans="2:10" s="10" customFormat="1" ht="47.25" x14ac:dyDescent="0.2">
      <c r="B27" s="11" t="s">
        <v>41</v>
      </c>
      <c r="C27" s="12" t="s">
        <v>42</v>
      </c>
      <c r="D27" s="13" t="s">
        <v>43</v>
      </c>
      <c r="E27" s="13">
        <v>80</v>
      </c>
      <c r="F27" s="18">
        <v>46082</v>
      </c>
      <c r="G27" s="19"/>
      <c r="H27" s="28">
        <f t="shared" si="0"/>
        <v>0</v>
      </c>
      <c r="I27" s="13"/>
      <c r="J27" s="13" t="s">
        <v>44</v>
      </c>
    </row>
    <row r="28" spans="2:10" s="10" customFormat="1" ht="15.75" x14ac:dyDescent="0.2">
      <c r="B28" s="11" t="s">
        <v>45</v>
      </c>
      <c r="C28" s="12" t="s">
        <v>46</v>
      </c>
      <c r="D28" s="13" t="s">
        <v>17</v>
      </c>
      <c r="E28" s="13">
        <v>1</v>
      </c>
      <c r="F28" s="18">
        <v>46082</v>
      </c>
      <c r="G28" s="19"/>
      <c r="H28" s="28">
        <f t="shared" si="0"/>
        <v>0</v>
      </c>
      <c r="I28" s="13"/>
      <c r="J28" s="13" t="s">
        <v>47</v>
      </c>
    </row>
    <row r="29" spans="2:10" s="10" customFormat="1" ht="15.75" x14ac:dyDescent="0.2">
      <c r="B29" s="39" t="s">
        <v>48</v>
      </c>
      <c r="C29" s="40"/>
      <c r="D29" s="40"/>
      <c r="E29" s="40"/>
      <c r="F29" s="40"/>
      <c r="G29" s="16"/>
      <c r="H29" s="32">
        <f t="shared" si="0"/>
        <v>0</v>
      </c>
      <c r="I29" s="16"/>
      <c r="J29" s="16"/>
    </row>
    <row r="30" spans="2:10" s="10" customFormat="1" ht="47.25" x14ac:dyDescent="0.2">
      <c r="B30" s="11" t="s">
        <v>49</v>
      </c>
      <c r="C30" s="12" t="s">
        <v>50</v>
      </c>
      <c r="D30" s="13" t="s">
        <v>43</v>
      </c>
      <c r="E30" s="13">
        <v>30</v>
      </c>
      <c r="F30" s="18">
        <v>46082</v>
      </c>
      <c r="G30" s="19"/>
      <c r="H30" s="28">
        <f t="shared" si="0"/>
        <v>0</v>
      </c>
      <c r="I30" s="13"/>
      <c r="J30" s="13" t="s">
        <v>51</v>
      </c>
    </row>
    <row r="31" spans="2:10" s="10" customFormat="1" ht="31.5" x14ac:dyDescent="0.2">
      <c r="B31" s="11" t="s">
        <v>52</v>
      </c>
      <c r="C31" s="12" t="s">
        <v>53</v>
      </c>
      <c r="D31" s="13" t="s">
        <v>17</v>
      </c>
      <c r="E31" s="13">
        <v>60</v>
      </c>
      <c r="F31" s="18">
        <v>46082</v>
      </c>
      <c r="G31" s="19"/>
      <c r="H31" s="28">
        <f t="shared" si="0"/>
        <v>0</v>
      </c>
      <c r="I31" s="13"/>
      <c r="J31" s="13" t="s">
        <v>54</v>
      </c>
    </row>
    <row r="32" spans="2:10" s="10" customFormat="1" ht="47.25" x14ac:dyDescent="0.2">
      <c r="B32" s="11" t="s">
        <v>55</v>
      </c>
      <c r="C32" s="12" t="s">
        <v>56</v>
      </c>
      <c r="D32" s="13" t="s">
        <v>17</v>
      </c>
      <c r="E32" s="13">
        <v>120</v>
      </c>
      <c r="F32" s="18">
        <v>46082</v>
      </c>
      <c r="G32" s="19"/>
      <c r="H32" s="28">
        <f t="shared" si="0"/>
        <v>0</v>
      </c>
      <c r="I32" s="13"/>
      <c r="J32" s="13" t="s">
        <v>57</v>
      </c>
    </row>
    <row r="33" spans="1:11" s="10" customFormat="1" ht="47.25" x14ac:dyDescent="0.2">
      <c r="B33" s="11" t="s">
        <v>58</v>
      </c>
      <c r="C33" s="12" t="s">
        <v>59</v>
      </c>
      <c r="D33" s="13" t="s">
        <v>17</v>
      </c>
      <c r="E33" s="13">
        <v>120</v>
      </c>
      <c r="F33" s="18">
        <v>46082</v>
      </c>
      <c r="G33" s="19"/>
      <c r="H33" s="28">
        <f t="shared" si="0"/>
        <v>0</v>
      </c>
      <c r="I33" s="13"/>
      <c r="J33" s="13" t="s">
        <v>60</v>
      </c>
    </row>
    <row r="34" spans="1:11" s="10" customFormat="1" ht="15.75" x14ac:dyDescent="0.2">
      <c r="B34" s="11" t="s">
        <v>61</v>
      </c>
      <c r="C34" s="12" t="s">
        <v>62</v>
      </c>
      <c r="D34" s="13" t="s">
        <v>17</v>
      </c>
      <c r="E34" s="13">
        <v>6</v>
      </c>
      <c r="F34" s="18">
        <v>46082</v>
      </c>
      <c r="G34" s="19"/>
      <c r="H34" s="28">
        <f t="shared" si="0"/>
        <v>0</v>
      </c>
      <c r="I34" s="13"/>
      <c r="J34" s="13" t="s">
        <v>63</v>
      </c>
    </row>
    <row r="35" spans="1:11" s="10" customFormat="1" ht="15.75" x14ac:dyDescent="0.2">
      <c r="B35" s="11" t="s">
        <v>64</v>
      </c>
      <c r="C35" s="12" t="s">
        <v>65</v>
      </c>
      <c r="D35" s="13" t="s">
        <v>17</v>
      </c>
      <c r="E35" s="13">
        <v>2</v>
      </c>
      <c r="F35" s="18">
        <v>46082</v>
      </c>
      <c r="G35" s="19"/>
      <c r="H35" s="28">
        <f t="shared" si="0"/>
        <v>0</v>
      </c>
      <c r="I35" s="13"/>
      <c r="J35" s="13" t="s">
        <v>18</v>
      </c>
    </row>
    <row r="36" spans="1:11" s="10" customFormat="1" ht="15.75" x14ac:dyDescent="0.2">
      <c r="B36" s="11" t="s">
        <v>66</v>
      </c>
      <c r="C36" s="12" t="s">
        <v>67</v>
      </c>
      <c r="D36" s="13" t="s">
        <v>43</v>
      </c>
      <c r="E36" s="13">
        <v>4</v>
      </c>
      <c r="F36" s="18">
        <v>46082</v>
      </c>
      <c r="G36" s="19"/>
      <c r="H36" s="28">
        <f t="shared" si="0"/>
        <v>0</v>
      </c>
      <c r="I36" s="13"/>
      <c r="J36" s="13" t="s">
        <v>68</v>
      </c>
    </row>
    <row r="37" spans="1:11" s="10" customFormat="1" ht="15.75" x14ac:dyDescent="0.2">
      <c r="B37" s="11" t="s">
        <v>69</v>
      </c>
      <c r="C37" s="12" t="s">
        <v>70</v>
      </c>
      <c r="D37" s="13" t="s">
        <v>17</v>
      </c>
      <c r="E37" s="13">
        <v>3</v>
      </c>
      <c r="F37" s="18">
        <v>46082</v>
      </c>
      <c r="G37" s="19"/>
      <c r="H37" s="28">
        <f t="shared" si="0"/>
        <v>0</v>
      </c>
      <c r="I37" s="13"/>
      <c r="J37" s="13" t="s">
        <v>71</v>
      </c>
    </row>
    <row r="38" spans="1:11" s="10" customFormat="1" ht="15.75" x14ac:dyDescent="0.2">
      <c r="B38" s="39" t="s">
        <v>72</v>
      </c>
      <c r="C38" s="40"/>
      <c r="D38" s="40"/>
      <c r="E38" s="40"/>
      <c r="F38" s="40"/>
      <c r="G38" s="16"/>
      <c r="H38" s="32">
        <f t="shared" si="0"/>
        <v>0</v>
      </c>
      <c r="I38" s="16"/>
      <c r="J38" s="16"/>
    </row>
    <row r="39" spans="1:11" s="10" customFormat="1" ht="15.75" x14ac:dyDescent="0.2">
      <c r="B39" s="11" t="s">
        <v>73</v>
      </c>
      <c r="C39" s="12" t="s">
        <v>74</v>
      </c>
      <c r="D39" s="13" t="s">
        <v>17</v>
      </c>
      <c r="E39" s="13">
        <v>1</v>
      </c>
      <c r="F39" s="18">
        <v>46174</v>
      </c>
      <c r="G39" s="19"/>
      <c r="H39" s="28">
        <f t="shared" si="0"/>
        <v>0</v>
      </c>
      <c r="I39" s="13"/>
      <c r="J39" s="13"/>
    </row>
    <row r="40" spans="1:11" s="24" customFormat="1" ht="15.75" x14ac:dyDescent="0.25">
      <c r="A40" s="47" t="s">
        <v>82</v>
      </c>
      <c r="B40" s="48"/>
      <c r="C40" s="48"/>
      <c r="D40" s="48"/>
      <c r="E40" s="48"/>
      <c r="F40" s="49"/>
      <c r="G40" s="21"/>
      <c r="H40" s="29">
        <f>SUM(H17:H39)</f>
        <v>0</v>
      </c>
      <c r="I40" s="22"/>
      <c r="J40" s="22"/>
      <c r="K40" s="23" t="e">
        <f>SUM(#REF!)</f>
        <v>#REF!</v>
      </c>
    </row>
    <row r="41" spans="1:11" s="24" customFormat="1" ht="15.75" x14ac:dyDescent="0.25">
      <c r="A41" s="33" t="s">
        <v>83</v>
      </c>
      <c r="B41" s="34"/>
      <c r="C41" s="34"/>
      <c r="D41" s="34"/>
      <c r="E41" s="34"/>
      <c r="F41" s="35"/>
      <c r="G41" s="25"/>
      <c r="H41" s="30">
        <f>H40*0.22</f>
        <v>0</v>
      </c>
      <c r="I41" s="26" t="s">
        <v>84</v>
      </c>
      <c r="J41" s="22"/>
      <c r="K41" s="23"/>
    </row>
    <row r="42" spans="1:11" s="24" customFormat="1" ht="15.75" x14ac:dyDescent="0.25">
      <c r="A42" s="33" t="s">
        <v>85</v>
      </c>
      <c r="B42" s="34"/>
      <c r="C42" s="34"/>
      <c r="D42" s="34"/>
      <c r="E42" s="34"/>
      <c r="F42" s="35"/>
      <c r="G42" s="27"/>
      <c r="H42" s="31">
        <f>H41+H40</f>
        <v>0</v>
      </c>
      <c r="I42" s="36" t="s">
        <v>86</v>
      </c>
      <c r="J42" s="37"/>
      <c r="K42" s="23"/>
    </row>
    <row r="43" spans="1:11" s="20" customFormat="1" ht="23.25" customHeight="1" x14ac:dyDescent="0.25">
      <c r="A43" s="3"/>
      <c r="B43" s="38"/>
      <c r="C43" s="38"/>
      <c r="D43" s="38"/>
      <c r="E43" s="38"/>
      <c r="F43" s="3"/>
      <c r="G43" s="3"/>
      <c r="H43" s="3"/>
      <c r="I43" s="3"/>
      <c r="J43" s="3"/>
    </row>
    <row r="44" spans="1:11" s="20" customFormat="1" ht="23.25" customHeight="1" x14ac:dyDescent="0.25">
      <c r="A44" s="3"/>
      <c r="B44" s="3"/>
      <c r="C44" s="3" t="s">
        <v>79</v>
      </c>
      <c r="D44" s="3"/>
      <c r="E44" s="3"/>
      <c r="F44" s="3"/>
      <c r="G44" s="3"/>
      <c r="H44" s="3"/>
      <c r="I44" s="3"/>
      <c r="J44" s="3"/>
    </row>
    <row r="45" spans="1:11" s="20" customFormat="1" ht="23.25" customHeight="1" x14ac:dyDescent="0.25">
      <c r="A45" s="3"/>
      <c r="B45" s="38" t="s">
        <v>80</v>
      </c>
      <c r="C45" s="38"/>
      <c r="D45" s="38"/>
      <c r="E45" s="38"/>
      <c r="F45" s="3"/>
      <c r="G45" s="3"/>
      <c r="H45" s="3"/>
      <c r="I45" s="3"/>
      <c r="J45" s="3"/>
    </row>
    <row r="46" spans="1:11" s="20" customFormat="1" ht="23.25" customHeight="1" x14ac:dyDescent="0.25">
      <c r="A46" s="3"/>
      <c r="B46" s="38" t="s">
        <v>81</v>
      </c>
      <c r="C46" s="38"/>
      <c r="D46" s="38"/>
      <c r="E46" s="38"/>
      <c r="F46" s="3"/>
      <c r="G46" s="3"/>
      <c r="H46" s="3"/>
      <c r="I46" s="3"/>
      <c r="J46" s="3"/>
    </row>
  </sheetData>
  <mergeCells count="15">
    <mergeCell ref="B15:F15"/>
    <mergeCell ref="B43:E43"/>
    <mergeCell ref="A40:F40"/>
    <mergeCell ref="B8:J8"/>
    <mergeCell ref="B10:J11"/>
    <mergeCell ref="B38:F38"/>
    <mergeCell ref="B29:F29"/>
    <mergeCell ref="B26:F26"/>
    <mergeCell ref="B19:F19"/>
    <mergeCell ref="B16:F16"/>
    <mergeCell ref="A41:F41"/>
    <mergeCell ref="A42:F42"/>
    <mergeCell ref="I42:J42"/>
    <mergeCell ref="B45:E45"/>
    <mergeCell ref="B46:E46"/>
  </mergeCells>
  <pageMargins left="0" right="0" top="0" bottom="0" header="0" footer="0"/>
  <pageSetup paperSize="9" scale="3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АСУР</vt:lpstr>
      <vt:lpstr>АСУР!Область_печати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dcterms:modified xsi:type="dcterms:W3CDTF">2026-02-03T07:12:50Z</dcterms:modified>
</cp:coreProperties>
</file>